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BA9D869D-611D-42C4-A060-F86860659940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OF" sheetId="1" r:id="rId1"/>
    <sheet name="MANIFEST" sheetId="2" r:id="rId2"/>
    <sheet name="M R" sheetId="4" r:id="rId3"/>
  </sheets>
  <calcPr calcId="191029"/>
</workbook>
</file>

<file path=xl/calcChain.xml><?xml version="1.0" encoding="utf-8"?>
<calcChain xmlns="http://schemas.openxmlformats.org/spreadsheetml/2006/main">
  <c r="H18" i="2" l="1"/>
  <c r="D8" i="4" l="1"/>
  <c r="K4" i="2"/>
  <c r="D4" i="4" l="1"/>
  <c r="D3" i="4"/>
  <c r="D2" i="4"/>
  <c r="J9" i="2"/>
  <c r="H10" i="4" s="1"/>
  <c r="K5" i="2"/>
  <c r="D7" i="4" s="1"/>
  <c r="D5" i="2"/>
  <c r="D6" i="4" s="1"/>
  <c r="D4" i="2"/>
  <c r="D5" i="4" s="1"/>
  <c r="F16" i="4"/>
  <c r="F19" i="2"/>
  <c r="E17" i="4" s="1"/>
</calcChain>
</file>

<file path=xl/sharedStrings.xml><?xml version="1.0" encoding="utf-8"?>
<sst xmlns="http://schemas.openxmlformats.org/spreadsheetml/2006/main" count="96" uniqueCount="85">
  <si>
    <t>VESSEL:</t>
  </si>
  <si>
    <t>VOYAGE NO:</t>
  </si>
  <si>
    <t>LOAD PORT:</t>
  </si>
  <si>
    <t>SHIPPER:</t>
  </si>
  <si>
    <t>DATE</t>
  </si>
  <si>
    <t>DESCRIPTIONS</t>
  </si>
  <si>
    <t>REMARKS:</t>
  </si>
  <si>
    <t>ARRIVAL:</t>
  </si>
  <si>
    <t>DEPARTURE:</t>
  </si>
  <si>
    <t>D.O. ( MT )</t>
  </si>
  <si>
    <t>F.O. ( MT )</t>
  </si>
  <si>
    <t>TIME</t>
  </si>
  <si>
    <t>CONDITION:</t>
  </si>
  <si>
    <t>MASTER</t>
  </si>
  <si>
    <t>KAVEH METHAOL CO</t>
  </si>
  <si>
    <t>SHIPPER/TERMINAL</t>
  </si>
  <si>
    <t>CARGO MANIFEST</t>
  </si>
  <si>
    <t>DESCRIPTION OF GOODS</t>
  </si>
  <si>
    <t>SHIPPER</t>
  </si>
  <si>
    <t>GROSS WEIGHT</t>
  </si>
  <si>
    <t>BL NO</t>
  </si>
  <si>
    <t>REMARKS</t>
  </si>
  <si>
    <t>CONSIGNEE/NOTIFY</t>
  </si>
  <si>
    <t>METHANOL IN BULK</t>
  </si>
  <si>
    <t>AS PER BL</t>
  </si>
  <si>
    <t>CLEAN ON BOARD</t>
  </si>
  <si>
    <t>FREIGHT PAYABLE AS PER CP</t>
  </si>
  <si>
    <t>KAVEH METHANOL CO</t>
  </si>
  <si>
    <t xml:space="preserve">MASTER OF </t>
  </si>
  <si>
    <t xml:space="preserve"> MASTER OF </t>
  </si>
  <si>
    <t>VOYAGE NO</t>
  </si>
  <si>
    <t>DISCHARGE PORT</t>
  </si>
  <si>
    <t>LOAD PORT</t>
  </si>
  <si>
    <t xml:space="preserve">DATE </t>
  </si>
  <si>
    <t>NAME OF VESSEL</t>
  </si>
  <si>
    <t>STATEMENT OF FACTS</t>
  </si>
  <si>
    <t>MATE RECEIPT</t>
  </si>
  <si>
    <t>CONSIGNEE:</t>
  </si>
  <si>
    <t>NOTIFY:</t>
  </si>
  <si>
    <t>DATE OF ISSUE:</t>
  </si>
  <si>
    <t>PORT OF DISCHARGE:</t>
  </si>
  <si>
    <t xml:space="preserve">PORT OF LOADING: </t>
  </si>
  <si>
    <t>IN BULK</t>
  </si>
  <si>
    <t>DESCRIPTION OF GOODS:</t>
  </si>
  <si>
    <t>NO OF PACKAGES:</t>
  </si>
  <si>
    <t>GROSS WEIGHT:</t>
  </si>
  <si>
    <t>FREIGHT PAYABLE AS PER CHARTER PARTY</t>
  </si>
  <si>
    <t>THIS RECEIPT IS ISSUED SUBJECT TO TERMS AND CONDITIONS OF B/L TO BE ISSUED BY THE CARRIER IN CONNECTION WITH THE MENTIONED GOODS</t>
  </si>
  <si>
    <t>THIS IS TO CERTIFY THAT I RECEIVED ON BOARD UNDER MENTIONED GOODS IN APPARENT GOOD ORDER AND CONDITION</t>
  </si>
  <si>
    <t xml:space="preserve">DISCHARGE PORT:  </t>
  </si>
  <si>
    <t>END OF SEA PASSAGE</t>
  </si>
  <si>
    <t>VESSEL DROPPED ANCHOR</t>
  </si>
  <si>
    <t>NOR TENDERED</t>
  </si>
  <si>
    <t>VESSEL CLEARED BY CUSTOMS</t>
  </si>
  <si>
    <t>VESSEL HEAVED UP ANCHOR</t>
  </si>
  <si>
    <t>ALL MADE FAST</t>
  </si>
  <si>
    <t>SURVEYOR ON BOARD</t>
  </si>
  <si>
    <t>COMMENCED TANKS INSPECTION &amp; WALL WASH SAMPLING</t>
  </si>
  <si>
    <t>COMPLETED TANKS INSPECTION &amp; WALL WASH SAMPLING</t>
  </si>
  <si>
    <t>COMPLETED WALL WASH SAMPLE ANALYSIS</t>
  </si>
  <si>
    <t xml:space="preserve">COMMENCED LOADING CARGO </t>
  </si>
  <si>
    <t>RESUMED LOADING CARGO</t>
  </si>
  <si>
    <t xml:space="preserve">COMMENCED ULLAGING / SAMPLING </t>
  </si>
  <si>
    <t>CARGO HOSE DISCONNECTED</t>
  </si>
  <si>
    <t>CARGO HOSE CONNECTED</t>
  </si>
  <si>
    <t>COMPLETED 1ST FOOT SAMPLING</t>
  </si>
  <si>
    <t>COMPLETED ULLAGING / SAMPLING</t>
  </si>
  <si>
    <t>CALCULATION OVER</t>
  </si>
  <si>
    <t>DOCUMENTS ON BOARD</t>
  </si>
  <si>
    <t>VESSEL SAILED OUT</t>
  </si>
  <si>
    <t>FIRST LINE TO/FROM SPM SECURED</t>
  </si>
  <si>
    <t>P.O.B</t>
  </si>
  <si>
    <t xml:space="preserve">SHIP TANKS PASSED </t>
  </si>
  <si>
    <t>1ST FOOT SAMPLES PASSED / NOR ACCEPTED</t>
  </si>
  <si>
    <t>COMPLETED LOADING CARGO AS PER SHIP STOP</t>
  </si>
  <si>
    <t>COMMENCED 1ST FOOT SAMPLING</t>
  </si>
  <si>
    <t>F.W. ( M3 )</t>
  </si>
  <si>
    <t>CAPT. BHARAT PRASAD GUPTA</t>
  </si>
  <si>
    <t>VESSEL UNBERTHED FROM JETTY</t>
  </si>
  <si>
    <t>-</t>
  </si>
  <si>
    <t>03/24</t>
  </si>
  <si>
    <t>IRBUZ</t>
  </si>
  <si>
    <t>25,318 MT</t>
  </si>
  <si>
    <t>ANCHOR AWEIGH</t>
  </si>
  <si>
    <t>GRT: 432 TONNES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</si>
</sst>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hh:mm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u/>
      <sz val="26"/>
      <color rgb="FF0070C0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color rgb="FF0070C0"/>
      <name val="Cambria"/>
      <family val="1"/>
      <scheme val="major"/>
    </font>
    <font>
      <b/>
      <sz val="10"/>
      <color rgb="FF0070C0"/>
      <name val="Cambria"/>
      <family val="1"/>
      <scheme val="major"/>
    </font>
    <font>
      <b/>
      <u/>
      <sz val="26"/>
      <color theme="1" tint="0.3499862666707357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mbria"/>
      <family val="1"/>
      <scheme val="maj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9FBF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theme="6" tint="-0.249977111117893"/>
      </right>
      <top style="thin">
        <color rgb="FF0070C0"/>
      </top>
      <bottom style="thin">
        <color rgb="FF0070C0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rgb="FF0070C0"/>
      </top>
      <bottom style="thin">
        <color rgb="FF0070C0"/>
      </bottom>
      <diagonal/>
    </border>
    <border>
      <left style="thin">
        <color theme="6" tint="-0.249977111117893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thin">
        <color theme="6" tint="-0.249977111117893"/>
      </right>
      <top style="thin">
        <color rgb="FF0070C0"/>
      </top>
      <bottom style="thin">
        <color rgb="FF0070C0"/>
      </bottom>
      <diagonal/>
    </border>
    <border>
      <left style="thin">
        <color theme="6" tint="-0.249977111117893"/>
      </left>
      <right/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thin">
        <color theme="6" tint="-0.249977111117893"/>
      </right>
      <top style="medium">
        <color rgb="FF0070C0"/>
      </top>
      <bottom style="thin">
        <color rgb="FF0070C0"/>
      </bottom>
      <diagonal/>
    </border>
    <border>
      <left style="thin">
        <color theme="6" tint="-0.249977111117893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/>
      <right style="thin">
        <color theme="6" tint="-0.249977111117893"/>
      </right>
      <top style="medium">
        <color rgb="FF0070C0"/>
      </top>
      <bottom/>
      <diagonal/>
    </border>
    <border>
      <left style="thin">
        <color theme="6" tint="-0.249977111117893"/>
      </left>
      <right style="thin">
        <color theme="6" tint="-0.249977111117893"/>
      </right>
      <top style="medium">
        <color rgb="FF0070C0"/>
      </top>
      <bottom/>
      <diagonal/>
    </border>
    <border>
      <left style="thin">
        <color rgb="FF0070C0"/>
      </left>
      <right style="thin">
        <color theme="6" tint="-0.249977111117893"/>
      </right>
      <top style="medium">
        <color rgb="FF0070C0"/>
      </top>
      <bottom style="thin">
        <color rgb="FF0070C0"/>
      </bottom>
      <diagonal/>
    </border>
    <border>
      <left style="thin">
        <color theme="6" tint="-0.249977111117893"/>
      </left>
      <right style="thin">
        <color theme="6" tint="-0.249977111117893"/>
      </right>
      <top style="medium">
        <color rgb="FF0070C0"/>
      </top>
      <bottom style="thin">
        <color rgb="FF0070C0"/>
      </bottom>
      <diagonal/>
    </border>
    <border>
      <left style="thin">
        <color theme="6" tint="-0.249977111117893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theme="6" tint="-0.249977111117893"/>
      </right>
      <top style="thin">
        <color rgb="FF0070C0"/>
      </top>
      <bottom style="thin">
        <color rgb="FF0070C0"/>
      </bottom>
      <diagonal/>
    </border>
    <border>
      <left style="thin">
        <color theme="6" tint="-0.249977111117893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theme="6" tint="-0.249977111117893"/>
      </right>
      <top style="thin">
        <color rgb="FF0070C0"/>
      </top>
      <bottom style="medium">
        <color rgb="FF0070C0"/>
      </bottom>
      <diagonal/>
    </border>
    <border>
      <left style="thin">
        <color theme="6" tint="-0.249977111117893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 style="thin">
        <color theme="6" tint="-0.249977111117893"/>
      </right>
      <top/>
      <bottom style="medium">
        <color rgb="FF0070C0"/>
      </bottom>
      <diagonal/>
    </border>
    <border>
      <left style="thin">
        <color theme="6" tint="-0.249977111117893"/>
      </left>
      <right style="thin">
        <color theme="6" tint="-0.249977111117893"/>
      </right>
      <top/>
      <bottom style="medium">
        <color rgb="FF0070C0"/>
      </bottom>
      <diagonal/>
    </border>
    <border>
      <left style="thin">
        <color theme="6" tint="-0.249977111117893"/>
      </left>
      <right/>
      <top/>
      <bottom style="medium">
        <color rgb="FF0070C0"/>
      </bottom>
      <diagonal/>
    </border>
    <border>
      <left style="thin">
        <color rgb="FF0070C0"/>
      </left>
      <right style="thin">
        <color theme="6" tint="-0.249977111117893"/>
      </right>
      <top style="thin">
        <color rgb="FF0070C0"/>
      </top>
      <bottom style="medium">
        <color rgb="FF0070C0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rgb="FF0070C0"/>
      </top>
      <bottom style="medium">
        <color rgb="FF0070C0"/>
      </bottom>
      <diagonal/>
    </border>
    <border>
      <left style="thin">
        <color theme="6" tint="-0.249977111117893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/>
      <bottom/>
      <diagonal/>
    </border>
    <border>
      <left style="medium">
        <color rgb="FF0070C0"/>
      </left>
      <right style="thin">
        <color rgb="FF0070C0"/>
      </right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thin">
        <color rgb="FF0070C0"/>
      </right>
      <top/>
      <bottom style="medium">
        <color rgb="FF0070C0"/>
      </bottom>
      <diagonal/>
    </border>
    <border>
      <left style="thin">
        <color rgb="FF0070C0"/>
      </left>
      <right/>
      <top/>
      <bottom style="medium">
        <color rgb="FF0070C0"/>
      </bottom>
      <diagonal/>
    </border>
    <border>
      <left style="thin">
        <color theme="6" tint="-0.249977111117893"/>
      </left>
      <right/>
      <top style="medium">
        <color rgb="FF0070C0"/>
      </top>
      <bottom/>
      <diagonal/>
    </border>
    <border>
      <left style="medium">
        <color rgb="FF0070C0"/>
      </left>
      <right style="thin">
        <color theme="6" tint="-0.249977111117893"/>
      </right>
      <top/>
      <bottom style="medium">
        <color rgb="FF0070C0"/>
      </bottom>
      <diagonal/>
    </border>
    <border>
      <left style="thin">
        <color rgb="FF0070C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70C0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thin">
        <color rgb="FF0070C0"/>
      </right>
      <top style="double">
        <color auto="1"/>
      </top>
      <bottom/>
      <diagonal/>
    </border>
    <border>
      <left style="thin">
        <color rgb="FF0070C0"/>
      </left>
      <right/>
      <top style="double">
        <color auto="1"/>
      </top>
      <bottom/>
      <diagonal/>
    </border>
    <border>
      <left style="thin">
        <color indexed="64"/>
      </left>
      <right style="thin">
        <color rgb="FF0070C0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rgb="FF0070C0"/>
      </right>
      <top style="thin">
        <color indexed="64"/>
      </top>
      <bottom/>
      <diagonal/>
    </border>
    <border>
      <left style="double">
        <color auto="1"/>
      </left>
      <right style="thin">
        <color rgb="FF0070C0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70C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70C0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2" borderId="0" xfId="0" applyFill="1"/>
    <xf numFmtId="0" fontId="1" fillId="2" borderId="8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6" fillId="0" borderId="25" xfId="0" applyFont="1" applyBorder="1"/>
    <xf numFmtId="0" fontId="6" fillId="0" borderId="0" xfId="0" applyFont="1"/>
    <xf numFmtId="0" fontId="6" fillId="0" borderId="26" xfId="0" applyFont="1" applyBorder="1"/>
    <xf numFmtId="0" fontId="5" fillId="0" borderId="61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57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74" xfId="0" applyBorder="1"/>
    <xf numFmtId="0" fontId="0" fillId="0" borderId="75" xfId="0" applyBorder="1"/>
    <xf numFmtId="0" fontId="0" fillId="0" borderId="76" xfId="0" applyBorder="1"/>
    <xf numFmtId="0" fontId="1" fillId="0" borderId="72" xfId="0" applyFont="1" applyBorder="1" applyAlignment="1">
      <alignment horizontal="left" vertical="center" wrapText="1"/>
    </xf>
    <xf numFmtId="0" fontId="1" fillId="0" borderId="7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2" borderId="1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72" xfId="0" applyBorder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/>
    </xf>
    <xf numFmtId="164" fontId="2" fillId="2" borderId="2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4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24" xfId="0" applyFont="1" applyFill="1" applyBorder="1" applyAlignment="1">
      <alignment horizontal="left"/>
    </xf>
    <xf numFmtId="0" fontId="2" fillId="2" borderId="103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5" fillId="0" borderId="6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49" fontId="5" fillId="0" borderId="39" xfId="0" applyNumberFormat="1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9" fillId="0" borderId="55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164" fontId="13" fillId="0" borderId="46" xfId="0" applyNumberFormat="1" applyFont="1" applyBorder="1" applyAlignment="1">
      <alignment horizontal="left" vertical="center"/>
    </xf>
    <xf numFmtId="164" fontId="13" fillId="0" borderId="47" xfId="0" applyNumberFormat="1" applyFont="1" applyBorder="1" applyAlignment="1">
      <alignment horizontal="left" vertical="center"/>
    </xf>
    <xf numFmtId="164" fontId="13" fillId="0" borderId="48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7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1" fillId="0" borderId="99" xfId="0" applyFont="1" applyBorder="1" applyAlignment="1">
      <alignment horizontal="left" vertical="center"/>
    </xf>
    <xf numFmtId="0" fontId="11" fillId="0" borderId="87" xfId="0" applyFont="1" applyBorder="1" applyAlignment="1">
      <alignment horizontal="left" vertical="center"/>
    </xf>
    <xf numFmtId="0" fontId="11" fillId="0" borderId="100" xfId="0" applyFont="1" applyBorder="1" applyAlignment="1">
      <alignment horizontal="left" vertical="center"/>
    </xf>
    <xf numFmtId="0" fontId="11" fillId="0" borderId="101" xfId="0" applyFont="1" applyBorder="1" applyAlignment="1">
      <alignment horizontal="left" vertical="center" wrapText="1"/>
    </xf>
    <xf numFmtId="0" fontId="11" fillId="0" borderId="94" xfId="0" applyFont="1" applyBorder="1" applyAlignment="1">
      <alignment horizontal="left" vertical="center" wrapText="1"/>
    </xf>
    <xf numFmtId="0" fontId="11" fillId="0" borderId="102" xfId="0" applyFont="1" applyBorder="1" applyAlignment="1">
      <alignment horizontal="left" vertical="center" wrapText="1"/>
    </xf>
    <xf numFmtId="0" fontId="11" fillId="0" borderId="97" xfId="0" applyFont="1" applyBorder="1" applyAlignment="1">
      <alignment horizontal="left" vertical="center"/>
    </xf>
    <xf numFmtId="0" fontId="11" fillId="0" borderId="84" xfId="0" applyFont="1" applyBorder="1" applyAlignment="1">
      <alignment horizontal="left" vertical="center"/>
    </xf>
    <xf numFmtId="0" fontId="11" fillId="0" borderId="85" xfId="0" applyFont="1" applyBorder="1" applyAlignment="1">
      <alignment horizontal="left" vertical="center"/>
    </xf>
    <xf numFmtId="0" fontId="11" fillId="0" borderId="83" xfId="0" applyFont="1" applyBorder="1" applyAlignment="1">
      <alignment horizontal="left" vertical="center"/>
    </xf>
    <xf numFmtId="0" fontId="11" fillId="0" borderId="98" xfId="0" applyFont="1" applyBorder="1" applyAlignment="1">
      <alignment horizontal="left" vertical="center"/>
    </xf>
    <xf numFmtId="0" fontId="11" fillId="0" borderId="86" xfId="0" applyFont="1" applyBorder="1" applyAlignment="1">
      <alignment horizontal="left" vertical="center"/>
    </xf>
    <xf numFmtId="0" fontId="11" fillId="0" borderId="88" xfId="0" applyFont="1" applyBorder="1" applyAlignment="1">
      <alignment horizontal="left" vertical="center"/>
    </xf>
    <xf numFmtId="0" fontId="11" fillId="0" borderId="86" xfId="0" applyFont="1" applyBorder="1" applyAlignment="1">
      <alignment horizontal="center" vertical="center"/>
    </xf>
    <xf numFmtId="0" fontId="11" fillId="0" borderId="100" xfId="0" applyFont="1" applyBorder="1" applyAlignment="1">
      <alignment horizontal="center" vertical="center"/>
    </xf>
    <xf numFmtId="0" fontId="11" fillId="0" borderId="72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3" xfId="0" applyFont="1" applyBorder="1" applyAlignment="1">
      <alignment horizontal="left" vertical="center"/>
    </xf>
    <xf numFmtId="0" fontId="11" fillId="0" borderId="81" xfId="0" applyFont="1" applyBorder="1" applyAlignment="1">
      <alignment horizontal="center" vertical="center"/>
    </xf>
    <xf numFmtId="0" fontId="11" fillId="0" borderId="70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11" fillId="0" borderId="89" xfId="0" applyFont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71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3" borderId="73" xfId="0" applyFont="1" applyFill="1" applyBorder="1" applyAlignment="1">
      <alignment horizontal="center" vertical="center"/>
    </xf>
    <xf numFmtId="0" fontId="11" fillId="0" borderId="69" xfId="0" applyFont="1" applyBorder="1" applyAlignment="1">
      <alignment horizontal="center" vertical="center" wrapText="1"/>
    </xf>
    <xf numFmtId="0" fontId="11" fillId="0" borderId="89" xfId="0" applyFont="1" applyBorder="1" applyAlignment="1">
      <alignment horizontal="center" vertical="center" wrapText="1"/>
    </xf>
    <xf numFmtId="0" fontId="11" fillId="0" borderId="77" xfId="0" applyFont="1" applyBorder="1" applyAlignment="1">
      <alignment horizontal="center" vertical="center"/>
    </xf>
    <xf numFmtId="0" fontId="11" fillId="0" borderId="78" xfId="0" applyFont="1" applyBorder="1" applyAlignment="1">
      <alignment horizontal="center" vertical="center"/>
    </xf>
    <xf numFmtId="0" fontId="11" fillId="0" borderId="79" xfId="0" applyFont="1" applyBorder="1" applyAlignment="1">
      <alignment horizontal="center" vertical="center"/>
    </xf>
    <xf numFmtId="0" fontId="11" fillId="0" borderId="95" xfId="0" applyFont="1" applyBorder="1" applyAlignment="1">
      <alignment horizontal="center" vertical="center"/>
    </xf>
    <xf numFmtId="0" fontId="11" fillId="0" borderId="80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73" xfId="0" applyFont="1" applyBorder="1" applyAlignment="1">
      <alignment horizontal="center" vertical="center" wrapText="1"/>
    </xf>
    <xf numFmtId="0" fontId="11" fillId="0" borderId="8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90" xfId="0" applyFont="1" applyBorder="1" applyAlignment="1">
      <alignment horizontal="center" vertical="center"/>
    </xf>
    <xf numFmtId="0" fontId="11" fillId="0" borderId="96" xfId="0" applyFont="1" applyBorder="1" applyAlignment="1">
      <alignment horizontal="center" vertical="center"/>
    </xf>
    <xf numFmtId="0" fontId="11" fillId="0" borderId="91" xfId="0" applyFont="1" applyBorder="1" applyAlignment="1">
      <alignment horizontal="center" vertical="center"/>
    </xf>
    <xf numFmtId="164" fontId="14" fillId="0" borderId="92" xfId="0" applyNumberFormat="1" applyFont="1" applyBorder="1" applyAlignment="1">
      <alignment horizontal="center" vertical="center"/>
    </xf>
    <xf numFmtId="164" fontId="14" fillId="0" borderId="93" xfId="0" applyNumberFormat="1" applyFont="1" applyBorder="1" applyAlignment="1">
      <alignment horizontal="center" vertical="center"/>
    </xf>
    <xf numFmtId="0" fontId="15" fillId="2" borderId="10" xfId="0" applyFont="1" applyFill="1" applyBorder="1" applyAlignment="1">
      <alignment horizontal="left" vertical="center"/>
    </xf>
    <xf numFmtId="0" fontId="16" fillId="2" borderId="11" xfId="0" applyFont="1" applyFill="1" applyBorder="1" applyAlignment="1">
      <alignment horizontal="left" vertical="center"/>
    </xf>
    <xf numFmtId="49" fontId="16" fillId="2" borderId="10" xfId="0" applyNumberFormat="1" applyFont="1" applyFill="1" applyBorder="1" applyAlignment="1">
      <alignment horizontal="left" vertical="center"/>
    </xf>
    <xf numFmtId="0" fontId="1" fillId="2" borderId="13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22" xfId="0" applyFont="1" applyFill="1" applyBorder="1" applyAlignment="1">
      <alignment vertical="center"/>
    </xf>
    <xf numFmtId="0" fontId="2" fillId="2" borderId="24" xfId="0" applyFont="1" applyFill="1" applyBorder="1" applyAlignment="1">
      <alignment horizontal="center"/>
    </xf>
    <xf numFmtId="0" fontId="2" fillId="2" borderId="103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9FBFD"/>
      <color rgb="FFF6F9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57"/>
  <sheetViews>
    <sheetView tabSelected="1" zoomScale="115" zoomScaleNormal="115" workbookViewId="0">
      <selection activeCell="D13" sqref="D13:G13"/>
    </sheetView>
  </sheetViews>
  <sheetFormatPr defaultRowHeight="15" x14ac:dyDescent="0.25"/>
  <cols>
    <col min="1" max="1" width="3.28515625" customWidth="1"/>
    <col min="2" max="2" width="12.28515625" bestFit="1" customWidth="1"/>
    <col min="3" max="3" width="10.85546875" bestFit="1" customWidth="1"/>
    <col min="4" max="4" width="10.28515625" customWidth="1"/>
    <col min="5" max="5" width="9.85546875" customWidth="1"/>
    <col min="6" max="6" width="16.85546875" customWidth="1"/>
    <col min="7" max="7" width="15.140625" customWidth="1"/>
    <col min="8" max="8" width="1.5703125" customWidth="1"/>
  </cols>
  <sheetData>
    <row r="1" spans="2:8" ht="28.9" customHeight="1" x14ac:dyDescent="0.25">
      <c r="B1" s="48" t="s">
        <v>35</v>
      </c>
      <c r="C1" s="48"/>
      <c r="D1" s="48"/>
      <c r="E1" s="48"/>
      <c r="F1" s="48"/>
      <c r="G1" s="48"/>
    </row>
    <row r="2" spans="2:8" ht="25.15" customHeight="1" x14ac:dyDescent="0.25">
      <c r="B2" s="48"/>
      <c r="C2" s="48"/>
      <c r="D2" s="48"/>
      <c r="E2" s="48"/>
      <c r="F2" s="48"/>
      <c r="G2" s="48"/>
    </row>
    <row r="3" spans="2:8" ht="10.9" customHeight="1" thickBot="1" x14ac:dyDescent="0.3">
      <c r="B3" s="1"/>
      <c r="C3" s="1"/>
      <c r="D3" s="1"/>
      <c r="E3" s="1"/>
      <c r="F3" s="1"/>
      <c r="G3" s="1"/>
    </row>
    <row r="4" spans="2:8" ht="15.75" thickTop="1" x14ac:dyDescent="0.25">
      <c r="B4" s="2" t="s">
        <v>0</v>
      </c>
      <c r="C4" s="50"/>
      <c r="D4" s="50"/>
      <c r="E4" s="156" t="s">
        <v>1</v>
      </c>
      <c r="F4" s="157" t="s">
        <v>80</v>
      </c>
      <c r="G4" s="155" t="s">
        <v>84</v>
      </c>
      <c r="H4" s="25"/>
    </row>
    <row r="5" spans="2:8" x14ac:dyDescent="0.25">
      <c r="B5" s="47" t="s">
        <v>2</v>
      </c>
      <c r="C5" s="49" t="s">
        <v>81</v>
      </c>
      <c r="D5" s="49"/>
      <c r="E5" s="14" t="s">
        <v>3</v>
      </c>
      <c r="F5" s="49"/>
      <c r="G5" s="51"/>
    </row>
    <row r="6" spans="2:8" ht="15.75" thickBot="1" x14ac:dyDescent="0.3">
      <c r="B6" s="158" t="s">
        <v>49</v>
      </c>
      <c r="C6" s="159"/>
      <c r="D6" s="159"/>
      <c r="E6" s="160"/>
      <c r="F6" s="46"/>
      <c r="G6" s="24" t="s">
        <v>82</v>
      </c>
      <c r="H6" s="25"/>
    </row>
    <row r="7" spans="2:8" ht="8.4499999999999993" customHeight="1" thickTop="1" x14ac:dyDescent="0.25">
      <c r="B7" s="1"/>
      <c r="C7" s="1"/>
      <c r="D7" s="1"/>
      <c r="E7" s="1"/>
      <c r="F7" s="1"/>
      <c r="G7" s="1"/>
    </row>
    <row r="8" spans="2:8" x14ac:dyDescent="0.25">
      <c r="B8" s="44" t="s">
        <v>4</v>
      </c>
      <c r="C8" s="28" t="s">
        <v>11</v>
      </c>
      <c r="D8" s="52" t="s">
        <v>5</v>
      </c>
      <c r="E8" s="52"/>
      <c r="F8" s="52"/>
      <c r="G8" s="52"/>
    </row>
    <row r="9" spans="2:8" x14ac:dyDescent="0.25">
      <c r="B9" s="32">
        <v>45342</v>
      </c>
      <c r="C9" s="31">
        <v>8.3333333333333329E-2</v>
      </c>
      <c r="D9" s="55" t="s">
        <v>50</v>
      </c>
      <c r="E9" s="55"/>
      <c r="F9" s="55"/>
      <c r="G9" s="55"/>
    </row>
    <row r="10" spans="2:8" x14ac:dyDescent="0.25">
      <c r="B10" s="32">
        <v>45342</v>
      </c>
      <c r="C10" s="31">
        <v>0.10416666666666667</v>
      </c>
      <c r="D10" s="55" t="s">
        <v>52</v>
      </c>
      <c r="E10" s="55"/>
      <c r="F10" s="55"/>
      <c r="G10" s="55"/>
    </row>
    <row r="11" spans="2:8" x14ac:dyDescent="0.25">
      <c r="B11" s="32">
        <v>45342</v>
      </c>
      <c r="C11" s="31">
        <v>0.10416666666666667</v>
      </c>
      <c r="D11" s="55" t="s">
        <v>51</v>
      </c>
      <c r="E11" s="55"/>
      <c r="F11" s="55"/>
      <c r="G11" s="55"/>
    </row>
    <row r="12" spans="2:8" x14ac:dyDescent="0.25">
      <c r="B12" s="32"/>
      <c r="C12" s="31"/>
      <c r="D12" s="55" t="s">
        <v>83</v>
      </c>
      <c r="E12" s="55"/>
      <c r="F12" s="55"/>
      <c r="G12" s="55"/>
    </row>
    <row r="13" spans="2:8" x14ac:dyDescent="0.25">
      <c r="B13" s="32"/>
      <c r="C13" s="31"/>
      <c r="D13" s="161"/>
      <c r="E13" s="162"/>
      <c r="F13" s="162"/>
      <c r="G13" s="163"/>
    </row>
    <row r="14" spans="2:8" x14ac:dyDescent="0.25">
      <c r="B14" s="32"/>
      <c r="C14" s="31"/>
      <c r="D14" s="161"/>
      <c r="E14" s="162"/>
      <c r="F14" s="162"/>
      <c r="G14" s="163"/>
    </row>
    <row r="15" spans="2:8" x14ac:dyDescent="0.25">
      <c r="B15" s="32"/>
      <c r="C15" s="31"/>
      <c r="D15" s="33"/>
      <c r="E15" s="33"/>
      <c r="F15" s="33"/>
      <c r="G15" s="33"/>
    </row>
    <row r="16" spans="2:8" x14ac:dyDescent="0.25">
      <c r="B16" s="32"/>
      <c r="C16" s="31"/>
      <c r="D16" s="33"/>
      <c r="E16" s="33"/>
      <c r="F16" s="33"/>
      <c r="G16" s="33"/>
    </row>
    <row r="17" spans="2:7" x14ac:dyDescent="0.25">
      <c r="B17" s="32"/>
      <c r="C17" s="31"/>
      <c r="D17" s="33"/>
      <c r="E17" s="33"/>
      <c r="F17" s="33"/>
      <c r="G17" s="33"/>
    </row>
    <row r="18" spans="2:7" x14ac:dyDescent="0.25">
      <c r="B18" s="32"/>
      <c r="C18" s="31"/>
      <c r="D18" s="55" t="s">
        <v>53</v>
      </c>
      <c r="E18" s="55"/>
      <c r="F18" s="55"/>
      <c r="G18" s="55"/>
    </row>
    <row r="19" spans="2:7" x14ac:dyDescent="0.25">
      <c r="B19" s="32"/>
      <c r="C19" s="31"/>
      <c r="D19" s="55" t="s">
        <v>56</v>
      </c>
      <c r="E19" s="55"/>
      <c r="F19" s="55"/>
      <c r="G19" s="55"/>
    </row>
    <row r="20" spans="2:7" x14ac:dyDescent="0.25">
      <c r="B20" s="32"/>
      <c r="C20" s="31"/>
      <c r="D20" s="56" t="s">
        <v>57</v>
      </c>
      <c r="E20" s="57"/>
      <c r="F20" s="57"/>
      <c r="G20" s="58"/>
    </row>
    <row r="21" spans="2:7" x14ac:dyDescent="0.25">
      <c r="B21" s="32"/>
      <c r="C21" s="31"/>
      <c r="D21" s="56" t="s">
        <v>58</v>
      </c>
      <c r="E21" s="57"/>
      <c r="F21" s="57"/>
      <c r="G21" s="58"/>
    </row>
    <row r="22" spans="2:7" x14ac:dyDescent="0.25">
      <c r="B22" s="32"/>
      <c r="C22" s="31"/>
      <c r="D22" s="55" t="s">
        <v>59</v>
      </c>
      <c r="E22" s="55"/>
      <c r="F22" s="55"/>
      <c r="G22" s="55"/>
    </row>
    <row r="23" spans="2:7" x14ac:dyDescent="0.25">
      <c r="B23" s="32"/>
      <c r="C23" s="31"/>
      <c r="D23" s="55" t="s">
        <v>72</v>
      </c>
      <c r="E23" s="55"/>
      <c r="F23" s="55"/>
      <c r="G23" s="55"/>
    </row>
    <row r="24" spans="2:7" x14ac:dyDescent="0.25">
      <c r="B24" s="32"/>
      <c r="C24" s="31"/>
      <c r="D24" s="55" t="s">
        <v>54</v>
      </c>
      <c r="E24" s="55"/>
      <c r="F24" s="55"/>
      <c r="G24" s="55"/>
    </row>
    <row r="25" spans="2:7" x14ac:dyDescent="0.25">
      <c r="B25" s="32"/>
      <c r="C25" s="31"/>
      <c r="D25" s="55" t="s">
        <v>71</v>
      </c>
      <c r="E25" s="55"/>
      <c r="F25" s="55"/>
      <c r="G25" s="55"/>
    </row>
    <row r="26" spans="2:7" x14ac:dyDescent="0.25">
      <c r="B26" s="32"/>
      <c r="C26" s="31"/>
      <c r="D26" s="55" t="s">
        <v>70</v>
      </c>
      <c r="E26" s="55"/>
      <c r="F26" s="55"/>
      <c r="G26" s="55"/>
    </row>
    <row r="27" spans="2:7" x14ac:dyDescent="0.25">
      <c r="B27" s="32"/>
      <c r="C27" s="31"/>
      <c r="D27" s="55" t="s">
        <v>55</v>
      </c>
      <c r="E27" s="55"/>
      <c r="F27" s="55"/>
      <c r="G27" s="55"/>
    </row>
    <row r="28" spans="2:7" x14ac:dyDescent="0.25">
      <c r="B28" s="32"/>
      <c r="C28" s="31"/>
      <c r="D28" s="55" t="s">
        <v>64</v>
      </c>
      <c r="E28" s="55"/>
      <c r="F28" s="55"/>
      <c r="G28" s="55"/>
    </row>
    <row r="29" spans="2:7" x14ac:dyDescent="0.25">
      <c r="B29" s="32"/>
      <c r="C29" s="31"/>
      <c r="D29" s="55" t="s">
        <v>60</v>
      </c>
      <c r="E29" s="55"/>
      <c r="F29" s="55"/>
      <c r="G29" s="55"/>
    </row>
    <row r="30" spans="2:7" x14ac:dyDescent="0.25">
      <c r="B30" s="32"/>
      <c r="C30" s="31"/>
      <c r="D30" s="56" t="s">
        <v>75</v>
      </c>
      <c r="E30" s="57"/>
      <c r="F30" s="57"/>
      <c r="G30" s="58"/>
    </row>
    <row r="31" spans="2:7" x14ac:dyDescent="0.25">
      <c r="B31" s="32"/>
      <c r="C31" s="31"/>
      <c r="D31" s="55" t="s">
        <v>65</v>
      </c>
      <c r="E31" s="55"/>
      <c r="F31" s="55"/>
      <c r="G31" s="55"/>
    </row>
    <row r="32" spans="2:7" x14ac:dyDescent="0.25">
      <c r="B32" s="32"/>
      <c r="C32" s="31"/>
      <c r="D32" s="55" t="s">
        <v>73</v>
      </c>
      <c r="E32" s="55"/>
      <c r="F32" s="55"/>
      <c r="G32" s="55"/>
    </row>
    <row r="33" spans="2:7" x14ac:dyDescent="0.25">
      <c r="B33" s="32"/>
      <c r="C33" s="31"/>
      <c r="D33" s="55" t="s">
        <v>61</v>
      </c>
      <c r="E33" s="55"/>
      <c r="F33" s="55"/>
      <c r="G33" s="55"/>
    </row>
    <row r="34" spans="2:7" x14ac:dyDescent="0.25">
      <c r="B34" s="32"/>
      <c r="C34" s="31"/>
      <c r="D34" s="55" t="s">
        <v>74</v>
      </c>
      <c r="E34" s="55"/>
      <c r="F34" s="55"/>
      <c r="G34" s="55"/>
    </row>
    <row r="35" spans="2:7" x14ac:dyDescent="0.25">
      <c r="B35" s="32"/>
      <c r="C35" s="31"/>
      <c r="D35" s="55" t="s">
        <v>62</v>
      </c>
      <c r="E35" s="55"/>
      <c r="F35" s="55"/>
      <c r="G35" s="55"/>
    </row>
    <row r="36" spans="2:7" x14ac:dyDescent="0.25">
      <c r="B36" s="32"/>
      <c r="C36" s="31"/>
      <c r="D36" s="55" t="s">
        <v>63</v>
      </c>
      <c r="E36" s="55"/>
      <c r="F36" s="55"/>
      <c r="G36" s="55"/>
    </row>
    <row r="37" spans="2:7" x14ac:dyDescent="0.25">
      <c r="B37" s="32"/>
      <c r="C37" s="31"/>
      <c r="D37" s="55" t="s">
        <v>66</v>
      </c>
      <c r="E37" s="55"/>
      <c r="F37" s="55"/>
      <c r="G37" s="55"/>
    </row>
    <row r="38" spans="2:7" x14ac:dyDescent="0.25">
      <c r="B38" s="32"/>
      <c r="C38" s="31"/>
      <c r="D38" s="55" t="s">
        <v>67</v>
      </c>
      <c r="E38" s="55"/>
      <c r="F38" s="55"/>
      <c r="G38" s="55"/>
    </row>
    <row r="39" spans="2:7" x14ac:dyDescent="0.25">
      <c r="B39" s="32"/>
      <c r="C39" s="31"/>
      <c r="D39" s="55" t="s">
        <v>68</v>
      </c>
      <c r="E39" s="55"/>
      <c r="F39" s="55"/>
      <c r="G39" s="55"/>
    </row>
    <row r="40" spans="2:7" x14ac:dyDescent="0.25">
      <c r="B40" s="32"/>
      <c r="C40" s="31"/>
      <c r="D40" s="55" t="s">
        <v>78</v>
      </c>
      <c r="E40" s="55"/>
      <c r="F40" s="55"/>
      <c r="G40" s="55"/>
    </row>
    <row r="41" spans="2:7" x14ac:dyDescent="0.25">
      <c r="B41" s="32"/>
      <c r="C41" s="31"/>
      <c r="D41" s="55" t="s">
        <v>69</v>
      </c>
      <c r="E41" s="55"/>
      <c r="F41" s="55"/>
      <c r="G41" s="55"/>
    </row>
    <row r="42" spans="2:7" ht="9" customHeight="1" thickBot="1" x14ac:dyDescent="0.3">
      <c r="B42" s="1"/>
      <c r="C42" s="1"/>
      <c r="D42" s="1"/>
      <c r="E42" s="1"/>
      <c r="F42" s="1"/>
      <c r="G42" s="1"/>
    </row>
    <row r="43" spans="2:7" ht="16.5" thickTop="1" thickBot="1" x14ac:dyDescent="0.3">
      <c r="B43" s="42" t="s">
        <v>6</v>
      </c>
      <c r="C43" s="59"/>
      <c r="D43" s="59"/>
      <c r="E43" s="59"/>
      <c r="F43" s="59"/>
      <c r="G43" s="60"/>
    </row>
    <row r="44" spans="2:7" ht="10.9" customHeight="1" thickTop="1" thickBot="1" x14ac:dyDescent="0.3">
      <c r="B44" s="1"/>
      <c r="C44" s="1"/>
      <c r="D44" s="1"/>
      <c r="E44" s="1"/>
      <c r="F44" s="1"/>
      <c r="G44" s="1"/>
    </row>
    <row r="45" spans="2:7" ht="15.6" customHeight="1" thickTop="1" thickBot="1" x14ac:dyDescent="0.3">
      <c r="B45" s="43" t="s">
        <v>12</v>
      </c>
      <c r="C45" s="3" t="s">
        <v>9</v>
      </c>
      <c r="D45" s="3" t="s">
        <v>10</v>
      </c>
      <c r="E45" s="3" t="s">
        <v>76</v>
      </c>
      <c r="F45" s="35"/>
      <c r="G45" s="38"/>
    </row>
    <row r="46" spans="2:7" ht="15.75" thickTop="1" x14ac:dyDescent="0.25">
      <c r="B46" s="41" t="s">
        <v>7</v>
      </c>
      <c r="C46" s="23" t="s">
        <v>79</v>
      </c>
      <c r="D46" s="4" t="s">
        <v>79</v>
      </c>
      <c r="E46" s="4" t="s">
        <v>79</v>
      </c>
      <c r="F46" s="39"/>
      <c r="G46" s="40"/>
    </row>
    <row r="47" spans="2:7" ht="15.75" thickBot="1" x14ac:dyDescent="0.3">
      <c r="B47" s="34" t="s">
        <v>8</v>
      </c>
      <c r="C47" s="22" t="s">
        <v>79</v>
      </c>
      <c r="D47" s="22" t="s">
        <v>79</v>
      </c>
      <c r="E47" s="22" t="s">
        <v>79</v>
      </c>
      <c r="F47" s="36"/>
      <c r="G47" s="37"/>
    </row>
    <row r="48" spans="2:7" ht="15.75" thickTop="1" x14ac:dyDescent="0.25">
      <c r="B48" s="26"/>
      <c r="C48" s="27"/>
      <c r="D48" s="27"/>
      <c r="E48" s="27"/>
      <c r="F48" s="27"/>
      <c r="G48" s="27"/>
    </row>
    <row r="49" spans="2:7" x14ac:dyDescent="0.25">
      <c r="B49" s="26"/>
      <c r="C49" s="27"/>
      <c r="D49" s="27"/>
      <c r="E49" s="27"/>
      <c r="F49" s="27"/>
      <c r="G49" s="27"/>
    </row>
    <row r="50" spans="2:7" x14ac:dyDescent="0.25">
      <c r="B50" s="26"/>
      <c r="C50" s="27"/>
      <c r="D50" s="27"/>
      <c r="E50" s="27"/>
      <c r="F50" s="27"/>
      <c r="G50" s="27"/>
    </row>
    <row r="51" spans="2:7" ht="20.45" customHeight="1" x14ac:dyDescent="0.25">
      <c r="B51" s="1"/>
      <c r="C51" s="1"/>
      <c r="D51" s="1"/>
      <c r="E51" s="1"/>
      <c r="F51" s="1"/>
      <c r="G51" s="1"/>
    </row>
    <row r="52" spans="2:7" x14ac:dyDescent="0.25">
      <c r="B52" s="53" t="s">
        <v>13</v>
      </c>
      <c r="C52" s="53"/>
      <c r="D52" s="53"/>
      <c r="E52" s="53" t="s">
        <v>15</v>
      </c>
      <c r="F52" s="53"/>
      <c r="G52" s="45"/>
    </row>
    <row r="53" spans="2:7" x14ac:dyDescent="0.25">
      <c r="B53" s="54" t="s">
        <v>77</v>
      </c>
      <c r="C53" s="54"/>
      <c r="D53" s="54"/>
      <c r="E53" s="53" t="s">
        <v>14</v>
      </c>
      <c r="F53" s="53"/>
      <c r="G53" s="45"/>
    </row>
    <row r="54" spans="2:7" x14ac:dyDescent="0.25">
      <c r="B54" s="1"/>
      <c r="C54" s="1"/>
      <c r="D54" s="1"/>
      <c r="E54" s="1"/>
      <c r="F54" s="1"/>
      <c r="G54" s="1"/>
    </row>
    <row r="55" spans="2:7" x14ac:dyDescent="0.25">
      <c r="B55" s="1"/>
      <c r="C55" s="1"/>
      <c r="D55" s="1"/>
      <c r="E55" s="1"/>
      <c r="F55" s="1"/>
      <c r="G55" s="1"/>
    </row>
    <row r="56" spans="2:7" x14ac:dyDescent="0.25">
      <c r="B56" s="1"/>
      <c r="C56" s="1"/>
      <c r="D56" s="1"/>
      <c r="E56" s="1"/>
      <c r="F56" s="1"/>
      <c r="G56" s="1"/>
    </row>
    <row r="57" spans="2:7" x14ac:dyDescent="0.25">
      <c r="B57" s="1"/>
      <c r="C57" s="1"/>
      <c r="D57" s="1"/>
      <c r="E57" s="1"/>
      <c r="F57" s="1"/>
      <c r="G57" s="1"/>
    </row>
  </sheetData>
  <mergeCells count="40">
    <mergeCell ref="D26:G26"/>
    <mergeCell ref="D37:G37"/>
    <mergeCell ref="D28:G28"/>
    <mergeCell ref="D27:G27"/>
    <mergeCell ref="D31:G31"/>
    <mergeCell ref="D32:G32"/>
    <mergeCell ref="D34:G34"/>
    <mergeCell ref="D39:G39"/>
    <mergeCell ref="D41:G41"/>
    <mergeCell ref="C43:G43"/>
    <mergeCell ref="D36:G36"/>
    <mergeCell ref="D40:G40"/>
    <mergeCell ref="D38:G38"/>
    <mergeCell ref="D20:G20"/>
    <mergeCell ref="D21:G21"/>
    <mergeCell ref="D22:G22"/>
    <mergeCell ref="D23:G23"/>
    <mergeCell ref="D29:G29"/>
    <mergeCell ref="D30:G30"/>
    <mergeCell ref="D25:G25"/>
    <mergeCell ref="D24:G24"/>
    <mergeCell ref="D19:G19"/>
    <mergeCell ref="D35:G35"/>
    <mergeCell ref="D10:G10"/>
    <mergeCell ref="D33:G33"/>
    <mergeCell ref="D13:G13"/>
    <mergeCell ref="D14:G14"/>
    <mergeCell ref="D9:G9"/>
    <mergeCell ref="D11:G11"/>
    <mergeCell ref="D12:G12"/>
    <mergeCell ref="D18:G18"/>
    <mergeCell ref="E52:F52"/>
    <mergeCell ref="E53:F53"/>
    <mergeCell ref="B52:D52"/>
    <mergeCell ref="B53:D53"/>
    <mergeCell ref="B1:G2"/>
    <mergeCell ref="C5:D5"/>
    <mergeCell ref="C4:D4"/>
    <mergeCell ref="F5:G5"/>
    <mergeCell ref="D8:G8"/>
  </mergeCells>
  <printOptions horizontalCentered="1"/>
  <pageMargins left="0" right="0" top="0.5" bottom="0" header="0" footer="0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19"/>
  <sheetViews>
    <sheetView zoomScaleNormal="100" workbookViewId="0">
      <selection activeCell="D7" sqref="D7"/>
    </sheetView>
  </sheetViews>
  <sheetFormatPr defaultRowHeight="15" x14ac:dyDescent="0.25"/>
  <cols>
    <col min="1" max="1" width="1.140625" customWidth="1"/>
    <col min="2" max="2" width="12.28515625" customWidth="1"/>
    <col min="3" max="3" width="7.7109375" customWidth="1"/>
    <col min="4" max="4" width="6.7109375" customWidth="1"/>
    <col min="5" max="5" width="7.42578125" customWidth="1"/>
    <col min="6" max="6" width="8.85546875" customWidth="1"/>
    <col min="7" max="7" width="12.28515625" customWidth="1"/>
    <col min="8" max="8" width="8.42578125" customWidth="1"/>
    <col min="9" max="9" width="10.42578125" customWidth="1"/>
    <col min="14" max="14" width="10.7109375" customWidth="1"/>
    <col min="15" max="15" width="2.42578125" customWidth="1"/>
  </cols>
  <sheetData>
    <row r="1" spans="2:14" ht="14.45" customHeight="1" x14ac:dyDescent="0.25"/>
    <row r="2" spans="2:14" ht="35.450000000000003" customHeight="1" x14ac:dyDescent="0.25">
      <c r="B2" s="66" t="s">
        <v>16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2:14" ht="32.450000000000003" customHeight="1" thickBot="1" x14ac:dyDescent="0.3"/>
    <row r="4" spans="2:14" ht="17.45" customHeight="1" x14ac:dyDescent="0.25">
      <c r="B4" s="91" t="s">
        <v>34</v>
      </c>
      <c r="C4" s="92"/>
      <c r="D4" s="100" t="e">
        <f>SOF!#REF!</f>
        <v>#REF!</v>
      </c>
      <c r="E4" s="101"/>
      <c r="F4" s="101"/>
      <c r="G4" s="101"/>
      <c r="H4" s="102"/>
      <c r="I4" s="91" t="s">
        <v>30</v>
      </c>
      <c r="J4" s="92"/>
      <c r="K4" s="72" t="str">
        <f>SOF!F4</f>
        <v>03/24</v>
      </c>
      <c r="L4" s="73"/>
      <c r="M4" s="73"/>
      <c r="N4" s="74"/>
    </row>
    <row r="5" spans="2:14" ht="17.45" customHeight="1" x14ac:dyDescent="0.25">
      <c r="B5" s="93" t="s">
        <v>32</v>
      </c>
      <c r="C5" s="99"/>
      <c r="D5" s="103" t="str">
        <f>SOF!C5</f>
        <v>IRBUZ</v>
      </c>
      <c r="E5" s="76"/>
      <c r="F5" s="76"/>
      <c r="G5" s="76"/>
      <c r="H5" s="104"/>
      <c r="I5" s="93" t="s">
        <v>31</v>
      </c>
      <c r="J5" s="94"/>
      <c r="K5" s="75">
        <f>SOF!D6</f>
        <v>0</v>
      </c>
      <c r="L5" s="76"/>
      <c r="M5" s="76"/>
      <c r="N5" s="77"/>
    </row>
    <row r="6" spans="2:14" ht="17.45" customHeight="1" thickBot="1" x14ac:dyDescent="0.3">
      <c r="B6" s="97" t="s">
        <v>33</v>
      </c>
      <c r="C6" s="98"/>
      <c r="D6" s="105">
        <v>45178</v>
      </c>
      <c r="E6" s="106"/>
      <c r="F6" s="106"/>
      <c r="G6" s="106"/>
      <c r="H6" s="107"/>
      <c r="I6" s="95"/>
      <c r="J6" s="96"/>
      <c r="K6" s="78"/>
      <c r="L6" s="79"/>
      <c r="M6" s="79"/>
      <c r="N6" s="80"/>
    </row>
    <row r="7" spans="2:14" ht="15.75" thickBot="1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</row>
    <row r="8" spans="2:14" ht="15.75" thickBot="1" x14ac:dyDescent="0.3">
      <c r="B8" s="13" t="s">
        <v>20</v>
      </c>
      <c r="C8" s="82" t="s">
        <v>17</v>
      </c>
      <c r="D8" s="82"/>
      <c r="E8" s="88"/>
      <c r="F8" s="82" t="s">
        <v>18</v>
      </c>
      <c r="G8" s="88"/>
      <c r="H8" s="82" t="s">
        <v>22</v>
      </c>
      <c r="I8" s="88"/>
      <c r="J8" s="82" t="s">
        <v>19</v>
      </c>
      <c r="K8" s="82"/>
      <c r="L8" s="81" t="s">
        <v>21</v>
      </c>
      <c r="M8" s="82"/>
      <c r="N8" s="83"/>
    </row>
    <row r="9" spans="2:14" ht="18" customHeight="1" x14ac:dyDescent="0.25">
      <c r="B9" s="11" t="s">
        <v>24</v>
      </c>
      <c r="C9" s="70" t="s">
        <v>23</v>
      </c>
      <c r="D9" s="70"/>
      <c r="E9" s="89"/>
      <c r="F9" s="70" t="s">
        <v>27</v>
      </c>
      <c r="G9" s="89"/>
      <c r="H9" s="70" t="s">
        <v>24</v>
      </c>
      <c r="I9" s="70"/>
      <c r="J9" s="90" t="str">
        <f>SOF!G6</f>
        <v>25,318 MT</v>
      </c>
      <c r="K9" s="89"/>
      <c r="L9" s="70" t="s">
        <v>25</v>
      </c>
      <c r="M9" s="70"/>
      <c r="N9" s="71"/>
    </row>
    <row r="10" spans="2:14" ht="19.899999999999999" customHeight="1" x14ac:dyDescent="0.25">
      <c r="B10" s="12"/>
      <c r="C10" s="84"/>
      <c r="D10" s="84"/>
      <c r="E10" s="85"/>
      <c r="F10" s="84"/>
      <c r="G10" s="85"/>
      <c r="H10" s="84"/>
      <c r="I10" s="84"/>
      <c r="J10" s="86"/>
      <c r="K10" s="85"/>
      <c r="L10" s="84" t="s">
        <v>26</v>
      </c>
      <c r="M10" s="84"/>
      <c r="N10" s="87"/>
    </row>
    <row r="11" spans="2:14" ht="19.899999999999999" customHeight="1" x14ac:dyDescent="0.25">
      <c r="B11" s="8"/>
      <c r="C11" s="65"/>
      <c r="D11" s="65"/>
      <c r="E11" s="67"/>
      <c r="F11" s="65"/>
      <c r="G11" s="67"/>
      <c r="H11" s="65"/>
      <c r="I11" s="65"/>
      <c r="J11" s="68"/>
      <c r="K11" s="67"/>
      <c r="L11" s="65"/>
      <c r="M11" s="65"/>
      <c r="N11" s="69"/>
    </row>
    <row r="12" spans="2:14" ht="19.899999999999999" customHeight="1" x14ac:dyDescent="0.25">
      <c r="B12" s="8"/>
      <c r="C12" s="65"/>
      <c r="D12" s="65"/>
      <c r="E12" s="67"/>
      <c r="F12" s="65"/>
      <c r="G12" s="67"/>
      <c r="H12" s="65"/>
      <c r="I12" s="65"/>
      <c r="J12" s="68"/>
      <c r="K12" s="67"/>
      <c r="L12" s="65"/>
      <c r="M12" s="65"/>
      <c r="N12" s="69"/>
    </row>
    <row r="13" spans="2:14" ht="19.899999999999999" customHeight="1" x14ac:dyDescent="0.25">
      <c r="B13" s="8"/>
      <c r="C13" s="65"/>
      <c r="D13" s="65"/>
      <c r="E13" s="67"/>
      <c r="F13" s="65"/>
      <c r="G13" s="67"/>
      <c r="H13" s="65"/>
      <c r="I13" s="65"/>
      <c r="J13" s="68"/>
      <c r="K13" s="67"/>
      <c r="L13" s="65"/>
      <c r="M13" s="65"/>
      <c r="N13" s="69"/>
    </row>
    <row r="14" spans="2:14" ht="19.899999999999999" customHeight="1" x14ac:dyDescent="0.25">
      <c r="B14" s="8"/>
      <c r="C14" s="65"/>
      <c r="D14" s="65"/>
      <c r="E14" s="67"/>
      <c r="F14" s="65"/>
      <c r="G14" s="67"/>
      <c r="H14" s="65"/>
      <c r="I14" s="65"/>
      <c r="J14" s="68"/>
      <c r="K14" s="67"/>
      <c r="L14" s="65"/>
      <c r="M14" s="65"/>
      <c r="N14" s="69"/>
    </row>
    <row r="15" spans="2:14" ht="19.899999999999999" customHeight="1" x14ac:dyDescent="0.25">
      <c r="B15" s="8"/>
      <c r="C15" s="65"/>
      <c r="D15" s="65"/>
      <c r="E15" s="67"/>
      <c r="F15" s="65"/>
      <c r="G15" s="67"/>
      <c r="H15" s="65"/>
      <c r="I15" s="65"/>
      <c r="J15" s="68"/>
      <c r="K15" s="67"/>
      <c r="L15" s="65"/>
      <c r="M15" s="65"/>
      <c r="N15" s="69"/>
    </row>
    <row r="16" spans="2:14" ht="19.899999999999999" customHeight="1" thickBot="1" x14ac:dyDescent="0.3">
      <c r="B16" s="9"/>
      <c r="C16" s="61"/>
      <c r="D16" s="61"/>
      <c r="E16" s="64"/>
      <c r="F16" s="61"/>
      <c r="G16" s="64"/>
      <c r="H16" s="61"/>
      <c r="I16" s="61"/>
      <c r="J16" s="63"/>
      <c r="K16" s="64"/>
      <c r="L16" s="61"/>
      <c r="M16" s="61"/>
      <c r="N16" s="62"/>
    </row>
    <row r="17" spans="2:14" ht="34.9" customHeight="1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 ht="18" customHeight="1" x14ac:dyDescent="0.25">
      <c r="B18" s="6"/>
      <c r="C18" s="6"/>
      <c r="D18" s="6"/>
      <c r="E18" s="6"/>
      <c r="F18" s="29"/>
      <c r="G18" s="30" t="s">
        <v>29</v>
      </c>
      <c r="H18" s="10" t="e">
        <f>SOF!#REF!</f>
        <v>#REF!</v>
      </c>
      <c r="I18" s="10"/>
      <c r="J18" s="10"/>
      <c r="K18" s="6"/>
      <c r="L18" s="6"/>
      <c r="M18" s="6"/>
      <c r="N18" s="6"/>
    </row>
    <row r="19" spans="2:14" ht="23.45" customHeight="1" x14ac:dyDescent="0.25">
      <c r="B19" s="6"/>
      <c r="C19" s="6"/>
      <c r="D19" s="6"/>
      <c r="E19" s="6"/>
      <c r="F19" s="65" t="str">
        <f>SOF!B53</f>
        <v>CAPT. BHARAT PRASAD GUPTA</v>
      </c>
      <c r="G19" s="65"/>
      <c r="H19" s="65"/>
      <c r="I19" s="65"/>
      <c r="J19" s="65"/>
      <c r="K19" s="65"/>
      <c r="L19" s="6"/>
      <c r="M19" s="6"/>
      <c r="N19" s="6"/>
    </row>
  </sheetData>
  <mergeCells count="59">
    <mergeCell ref="C12:E12"/>
    <mergeCell ref="I5:J5"/>
    <mergeCell ref="I6:J6"/>
    <mergeCell ref="C8:E8"/>
    <mergeCell ref="B4:C4"/>
    <mergeCell ref="B6:C6"/>
    <mergeCell ref="B5:C5"/>
    <mergeCell ref="D4:H4"/>
    <mergeCell ref="D5:H5"/>
    <mergeCell ref="D6:H6"/>
    <mergeCell ref="F8:G8"/>
    <mergeCell ref="K4:N4"/>
    <mergeCell ref="K5:N5"/>
    <mergeCell ref="K6:N6"/>
    <mergeCell ref="L8:N8"/>
    <mergeCell ref="C10:E10"/>
    <mergeCell ref="F10:G10"/>
    <mergeCell ref="H10:I10"/>
    <mergeCell ref="J10:K10"/>
    <mergeCell ref="L10:N10"/>
    <mergeCell ref="J8:K8"/>
    <mergeCell ref="H8:I8"/>
    <mergeCell ref="C9:E9"/>
    <mergeCell ref="F9:G9"/>
    <mergeCell ref="H9:I9"/>
    <mergeCell ref="J9:K9"/>
    <mergeCell ref="I4:J4"/>
    <mergeCell ref="L9:N9"/>
    <mergeCell ref="C11:E11"/>
    <mergeCell ref="F11:G11"/>
    <mergeCell ref="H11:I11"/>
    <mergeCell ref="J11:K11"/>
    <mergeCell ref="L11:N11"/>
    <mergeCell ref="C13:E13"/>
    <mergeCell ref="F13:G13"/>
    <mergeCell ref="H13:I13"/>
    <mergeCell ref="J13:K13"/>
    <mergeCell ref="L13:N13"/>
    <mergeCell ref="C16:E16"/>
    <mergeCell ref="B2:N2"/>
    <mergeCell ref="C14:E14"/>
    <mergeCell ref="F14:G14"/>
    <mergeCell ref="H14:I14"/>
    <mergeCell ref="J14:K14"/>
    <mergeCell ref="L14:N14"/>
    <mergeCell ref="C15:E15"/>
    <mergeCell ref="F15:G15"/>
    <mergeCell ref="H15:I15"/>
    <mergeCell ref="J15:K15"/>
    <mergeCell ref="L15:N15"/>
    <mergeCell ref="F12:G12"/>
    <mergeCell ref="H12:I12"/>
    <mergeCell ref="J12:K12"/>
    <mergeCell ref="L12:N12"/>
    <mergeCell ref="L16:N16"/>
    <mergeCell ref="J16:K16"/>
    <mergeCell ref="H16:I16"/>
    <mergeCell ref="F16:G16"/>
    <mergeCell ref="F19:K19"/>
  </mergeCells>
  <pageMargins left="0.7" right="0.7" top="0.75" bottom="0.75" header="0.3" footer="0.3"/>
  <pageSetup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9"/>
  <sheetViews>
    <sheetView topLeftCell="A2" zoomScaleNormal="100" workbookViewId="0">
      <selection activeCell="D8" sqref="D8:E8"/>
    </sheetView>
  </sheetViews>
  <sheetFormatPr defaultRowHeight="15" x14ac:dyDescent="0.25"/>
  <cols>
    <col min="1" max="1" width="2.42578125" customWidth="1"/>
    <col min="2" max="2" width="9.140625" customWidth="1"/>
    <col min="3" max="3" width="12.5703125" customWidth="1"/>
    <col min="5" max="5" width="16.140625" customWidth="1"/>
    <col min="6" max="6" width="10" customWidth="1"/>
    <col min="7" max="7" width="10.28515625" customWidth="1"/>
    <col min="8" max="9" width="9.85546875" customWidth="1"/>
    <col min="10" max="10" width="2.28515625" customWidth="1"/>
  </cols>
  <sheetData>
    <row r="1" spans="2:9" ht="44.45" customHeight="1" thickBot="1" x14ac:dyDescent="0.3"/>
    <row r="2" spans="2:9" ht="29.45" customHeight="1" thickTop="1" x14ac:dyDescent="0.25">
      <c r="B2" s="139" t="s">
        <v>3</v>
      </c>
      <c r="C2" s="140"/>
      <c r="D2" s="141" t="str">
        <f>MANIFEST!F9</f>
        <v>KAVEH METHANOL CO</v>
      </c>
      <c r="E2" s="142"/>
      <c r="F2" s="133" t="s">
        <v>36</v>
      </c>
      <c r="G2" s="133"/>
      <c r="H2" s="133"/>
      <c r="I2" s="134"/>
    </row>
    <row r="3" spans="2:9" ht="27" customHeight="1" x14ac:dyDescent="0.25">
      <c r="B3" s="143" t="s">
        <v>37</v>
      </c>
      <c r="C3" s="144"/>
      <c r="D3" s="131" t="str">
        <f>MANIFEST!H9</f>
        <v>AS PER BL</v>
      </c>
      <c r="E3" s="132"/>
      <c r="F3" s="135"/>
      <c r="G3" s="135"/>
      <c r="H3" s="135"/>
      <c r="I3" s="136"/>
    </row>
    <row r="4" spans="2:9" ht="28.15" customHeight="1" x14ac:dyDescent="0.25">
      <c r="B4" s="129" t="s">
        <v>38</v>
      </c>
      <c r="C4" s="130"/>
      <c r="D4" s="131" t="str">
        <f>MANIFEST!H9</f>
        <v>AS PER BL</v>
      </c>
      <c r="E4" s="132"/>
      <c r="F4" s="135"/>
      <c r="G4" s="135"/>
      <c r="H4" s="135"/>
      <c r="I4" s="136"/>
    </row>
    <row r="5" spans="2:9" ht="28.15" customHeight="1" x14ac:dyDescent="0.25">
      <c r="B5" s="129" t="s">
        <v>0</v>
      </c>
      <c r="C5" s="130"/>
      <c r="D5" s="137" t="e">
        <f>MANIFEST!D4</f>
        <v>#REF!</v>
      </c>
      <c r="E5" s="138"/>
      <c r="F5" s="145" t="s">
        <v>48</v>
      </c>
      <c r="G5" s="145"/>
      <c r="H5" s="145"/>
      <c r="I5" s="146"/>
    </row>
    <row r="6" spans="2:9" ht="30" customHeight="1" x14ac:dyDescent="0.25">
      <c r="B6" s="147" t="s">
        <v>41</v>
      </c>
      <c r="C6" s="148"/>
      <c r="D6" s="149" t="str">
        <f>MANIFEST!D5</f>
        <v>IRBUZ</v>
      </c>
      <c r="E6" s="150"/>
      <c r="F6" s="145"/>
      <c r="G6" s="145"/>
      <c r="H6" s="145"/>
      <c r="I6" s="146"/>
    </row>
    <row r="7" spans="2:9" ht="28.15" customHeight="1" x14ac:dyDescent="0.25">
      <c r="B7" s="147" t="s">
        <v>40</v>
      </c>
      <c r="C7" s="148"/>
      <c r="D7" s="149">
        <f>MANIFEST!K5</f>
        <v>0</v>
      </c>
      <c r="E7" s="150"/>
      <c r="F7" s="145"/>
      <c r="G7" s="145"/>
      <c r="H7" s="145"/>
      <c r="I7" s="146"/>
    </row>
    <row r="8" spans="2:9" ht="26.45" customHeight="1" thickBot="1" x14ac:dyDescent="0.3">
      <c r="B8" s="151" t="s">
        <v>39</v>
      </c>
      <c r="C8" s="152"/>
      <c r="D8" s="153">
        <f>MANIFEST!D6</f>
        <v>45178</v>
      </c>
      <c r="E8" s="154"/>
      <c r="F8" s="145"/>
      <c r="G8" s="145"/>
      <c r="H8" s="145"/>
      <c r="I8" s="146"/>
    </row>
    <row r="9" spans="2:9" ht="31.9" customHeight="1" x14ac:dyDescent="0.25">
      <c r="B9" s="117" t="s">
        <v>43</v>
      </c>
      <c r="C9" s="118"/>
      <c r="D9" s="118"/>
      <c r="E9" s="119"/>
      <c r="F9" s="120" t="s">
        <v>44</v>
      </c>
      <c r="G9" s="119"/>
      <c r="H9" s="120" t="s">
        <v>45</v>
      </c>
      <c r="I9" s="121"/>
    </row>
    <row r="10" spans="2:9" ht="31.9" customHeight="1" thickBot="1" x14ac:dyDescent="0.3">
      <c r="B10" s="111" t="s">
        <v>23</v>
      </c>
      <c r="C10" s="112"/>
      <c r="D10" s="112"/>
      <c r="E10" s="123"/>
      <c r="F10" s="122" t="s">
        <v>42</v>
      </c>
      <c r="G10" s="123"/>
      <c r="H10" s="124" t="str">
        <f>MANIFEST!J9</f>
        <v>25,318 MT</v>
      </c>
      <c r="I10" s="125"/>
    </row>
    <row r="11" spans="2:9" ht="30" customHeight="1" x14ac:dyDescent="0.25">
      <c r="B11" s="117" t="s">
        <v>6</v>
      </c>
      <c r="C11" s="118"/>
      <c r="D11" s="118"/>
      <c r="E11" s="118"/>
      <c r="F11" s="118"/>
      <c r="G11" s="118"/>
      <c r="H11" s="118"/>
      <c r="I11" s="121"/>
    </row>
    <row r="12" spans="2:9" ht="26.45" customHeight="1" x14ac:dyDescent="0.25">
      <c r="B12" s="126" t="s">
        <v>25</v>
      </c>
      <c r="C12" s="127"/>
      <c r="D12" s="127"/>
      <c r="E12" s="127"/>
      <c r="F12" s="127"/>
      <c r="G12" s="127"/>
      <c r="H12" s="127"/>
      <c r="I12" s="128"/>
    </row>
    <row r="13" spans="2:9" ht="25.9" customHeight="1" thickBot="1" x14ac:dyDescent="0.3">
      <c r="B13" s="111" t="s">
        <v>46</v>
      </c>
      <c r="C13" s="112"/>
      <c r="D13" s="112"/>
      <c r="E13" s="112"/>
      <c r="F13" s="112"/>
      <c r="G13" s="112"/>
      <c r="H13" s="112"/>
      <c r="I13" s="113"/>
    </row>
    <row r="14" spans="2:9" ht="71.45" customHeight="1" thickBot="1" x14ac:dyDescent="0.3">
      <c r="B14" s="114" t="s">
        <v>47</v>
      </c>
      <c r="C14" s="115"/>
      <c r="D14" s="115"/>
      <c r="E14" s="115"/>
      <c r="F14" s="115"/>
      <c r="G14" s="115"/>
      <c r="H14" s="115"/>
      <c r="I14" s="116"/>
    </row>
    <row r="15" spans="2:9" ht="25.9" customHeight="1" x14ac:dyDescent="0.25">
      <c r="B15" s="18"/>
      <c r="C15" s="21"/>
      <c r="D15" s="21"/>
      <c r="E15" s="21"/>
      <c r="F15" s="21"/>
      <c r="G15" s="21"/>
      <c r="H15" s="21"/>
      <c r="I15" s="19"/>
    </row>
    <row r="16" spans="2:9" ht="25.9" customHeight="1" x14ac:dyDescent="0.25">
      <c r="B16" s="18"/>
      <c r="C16" s="21"/>
      <c r="D16" s="21"/>
      <c r="E16" s="20" t="s">
        <v>28</v>
      </c>
      <c r="F16" s="108" t="e">
        <f>MANIFEST!H18</f>
        <v>#REF!</v>
      </c>
      <c r="G16" s="108"/>
      <c r="H16" s="108"/>
      <c r="I16" s="109"/>
    </row>
    <row r="17" spans="2:9" ht="25.9" customHeight="1" x14ac:dyDescent="0.25">
      <c r="B17" s="18"/>
      <c r="C17" s="21"/>
      <c r="D17" s="21"/>
      <c r="E17" s="110" t="str">
        <f>MANIFEST!F19</f>
        <v>CAPT. BHARAT PRASAD GUPTA</v>
      </c>
      <c r="F17" s="110"/>
      <c r="G17" s="110"/>
      <c r="H17" s="110"/>
      <c r="I17" s="19"/>
    </row>
    <row r="18" spans="2:9" ht="67.900000000000006" customHeight="1" thickBot="1" x14ac:dyDescent="0.3">
      <c r="B18" s="15"/>
      <c r="C18" s="16"/>
      <c r="D18" s="16"/>
      <c r="E18" s="16"/>
      <c r="F18" s="16"/>
      <c r="G18" s="16"/>
      <c r="H18" s="16"/>
      <c r="I18" s="17"/>
    </row>
    <row r="19" spans="2:9" ht="15.75" thickTop="1" x14ac:dyDescent="0.25"/>
  </sheetData>
  <mergeCells count="28">
    <mergeCell ref="B4:C4"/>
    <mergeCell ref="D4:E4"/>
    <mergeCell ref="F2:I4"/>
    <mergeCell ref="B5:C5"/>
    <mergeCell ref="D5:E5"/>
    <mergeCell ref="B2:C2"/>
    <mergeCell ref="D2:E2"/>
    <mergeCell ref="B3:C3"/>
    <mergeCell ref="D3:E3"/>
    <mergeCell ref="F5:I8"/>
    <mergeCell ref="B6:C6"/>
    <mergeCell ref="D6:E6"/>
    <mergeCell ref="B7:C7"/>
    <mergeCell ref="D7:E7"/>
    <mergeCell ref="B8:C8"/>
    <mergeCell ref="D8:E8"/>
    <mergeCell ref="F16:I16"/>
    <mergeCell ref="E17:H17"/>
    <mergeCell ref="B13:I13"/>
    <mergeCell ref="B14:I14"/>
    <mergeCell ref="B9:E9"/>
    <mergeCell ref="F9:G9"/>
    <mergeCell ref="H9:I9"/>
    <mergeCell ref="F10:G10"/>
    <mergeCell ref="H10:I10"/>
    <mergeCell ref="B10:E10"/>
    <mergeCell ref="B11:I11"/>
    <mergeCell ref="B12:I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SOF</vt:lpstr>
      <vt:lpstr>MANIFEST</vt:lpstr>
      <vt:lpstr>M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2024-02-24T11:13:33Z</dcterms:modified>
</cp:coreProperties>
</file>